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<sst xmlns="http://schemas.openxmlformats.org/spreadsheetml/2006/main" count="42" uniqueCount="32">
  <si>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2026年春季苗木补植采购明细表</t>
  </si>
  <si>
    <t>序号</t>
  </si>
  <si>
    <t>标的名称</t>
  </si>
  <si>
    <t>数量</t>
  </si>
  <si>
    <t>单位</t>
  </si>
  <si>
    <t>单价（元）</t>
  </si>
  <si>
    <t>总计（元）</t>
  </si>
  <si>
    <t>备注</t>
  </si>
  <si>
    <t>糖槭</t>
  </si>
  <si>
    <t>株</t>
  </si>
  <si>
    <t>胸径：8-10cm；定干：3.5m</t>
  </si>
  <si>
    <t>云杉</t>
  </si>
  <si>
    <t>株高：4.5-5m</t>
  </si>
  <si>
    <t>小云衫</t>
  </si>
  <si>
    <t>株高：1-1.2m 青白仟</t>
  </si>
  <si>
    <t>银中杨</t>
  </si>
  <si>
    <t>胸径：10-12cm；定干3.5m</t>
  </si>
  <si>
    <t>垂暴109</t>
  </si>
  <si>
    <t>金叶榆</t>
  </si>
  <si>
    <t>株高：0.6-0.8m；地径：1-2cm</t>
  </si>
  <si>
    <t>小叶丁香A</t>
  </si>
  <si>
    <t>株高：1-1.2m；4-5分支/株</t>
  </si>
  <si>
    <t>紫丁香</t>
  </si>
  <si>
    <t>株高：1.2-1.5m；4-5分支/株，宝泰隆嘉园丁香补植</t>
  </si>
  <si>
    <t>山杏</t>
  </si>
  <si>
    <t>地径：4-5cm；株高：2-2.5m，25年义务植树区域补植</t>
  </si>
  <si>
    <t>榆叶梅</t>
  </si>
  <si>
    <t>株高：1.5-2m；4-5分支/株，25年义务植树区域补植</t>
  </si>
  <si>
    <t>小叶丁香B</t>
  </si>
  <si>
    <t>丛</t>
  </si>
  <si>
    <t>株高：0.8-1m；4-5分支/株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</si>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</sst>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M5" sqref="M5"/>
    </sheetView>
  </sheetViews>
  <sheetFormatPr defaultColWidth="9.81666666666667" defaultRowHeight="14.25" outlineLevelCol="6"/>
  <cols>
    <col min="1" max="1" width="5.59166666666667" style="1" customWidth="1"/>
    <col min="2" max="2" width="9.95833333333333" style="1" customWidth="1"/>
    <col min="3" max="3" width="8.31666666666667" style="1" customWidth="1"/>
    <col min="4" max="4" width="6.275" style="1" customWidth="1"/>
    <col min="5" max="5" width="7.63333333333333" style="1" customWidth="1"/>
    <col min="6" max="6" width="14.725" style="1" customWidth="1"/>
    <col min="7" max="7" width="26.8666666666667" style="1" customWidth="1"/>
    <col min="8" max="16384" width="9.81666666666667" style="1"/>
  </cols>
  <sheetData>
    <row r="1" s="1" customFormat="1" ht="42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</row>
    <row r="3" s="1" customFormat="1" ht="36" customHeight="1" spans="1:7">
      <c r="A3" s="6">
        <v>1</v>
      </c>
      <c r="B3" s="6" t="s">
        <v>8</v>
      </c>
      <c r="C3" s="6">
        <v>8</v>
      </c>
      <c r="D3" s="6" t="s">
        <v>9</v>
      </c>
      <c r="E3" s="6">
        <v>220</v>
      </c>
      <c r="F3" s="7">
        <f t="shared" ref="F3:F6" si="0">C3*E3</f>
        <v>1760</v>
      </c>
      <c r="G3" s="8" t="s">
        <v>10</v>
      </c>
    </row>
    <row r="4" s="1" customFormat="1" ht="36" customHeight="1" spans="1:7">
      <c r="A4" s="6">
        <v>2</v>
      </c>
      <c r="B4" s="6" t="s">
        <v>11</v>
      </c>
      <c r="C4" s="6">
        <v>16</v>
      </c>
      <c r="D4" s="6" t="s">
        <v>9</v>
      </c>
      <c r="E4" s="6">
        <v>600</v>
      </c>
      <c r="F4" s="7">
        <f t="shared" si="0"/>
        <v>9600</v>
      </c>
      <c r="G4" s="8" t="s">
        <v>12</v>
      </c>
    </row>
    <row r="5" s="1" customFormat="1" ht="36" customHeight="1" spans="1:7">
      <c r="A5" s="6">
        <v>3</v>
      </c>
      <c r="B5" s="6" t="s">
        <v>13</v>
      </c>
      <c r="C5" s="6">
        <v>3000</v>
      </c>
      <c r="D5" s="6" t="s">
        <v>9</v>
      </c>
      <c r="E5" s="6">
        <v>12</v>
      </c>
      <c r="F5" s="7">
        <f t="shared" si="0"/>
        <v>36000</v>
      </c>
      <c r="G5" s="8" t="s">
        <v>14</v>
      </c>
    </row>
    <row r="6" s="1" customFormat="1" ht="36" customHeight="1" spans="1:7">
      <c r="A6" s="6">
        <v>4</v>
      </c>
      <c r="B6" s="6" t="s">
        <v>15</v>
      </c>
      <c r="C6" s="6">
        <v>13</v>
      </c>
      <c r="D6" s="6" t="s">
        <v>9</v>
      </c>
      <c r="E6" s="6">
        <v>220</v>
      </c>
      <c r="F6" s="7">
        <f t="shared" si="0"/>
        <v>2860</v>
      </c>
      <c r="G6" s="8" t="s">
        <v>16</v>
      </c>
    </row>
    <row r="7" s="1" customFormat="1" ht="36" customHeight="1" spans="1:7">
      <c r="A7" s="6">
        <v>5</v>
      </c>
      <c r="B7" s="6" t="s">
        <v>17</v>
      </c>
      <c r="C7" s="6">
        <v>220</v>
      </c>
      <c r="D7" s="6" t="s">
        <v>9</v>
      </c>
      <c r="E7" s="6">
        <v>420</v>
      </c>
      <c r="F7" s="7">
        <f t="shared" ref="F7:F12" si="1">E7*C7</f>
        <v>92400</v>
      </c>
      <c r="G7" s="8" t="s">
        <v>10</v>
      </c>
    </row>
    <row r="8" s="1" customFormat="1" ht="36" customHeight="1" spans="1:7">
      <c r="A8" s="6">
        <v>6</v>
      </c>
      <c r="B8" s="6" t="s">
        <v>18</v>
      </c>
      <c r="C8" s="6">
        <v>5000</v>
      </c>
      <c r="D8" s="6" t="s">
        <v>9</v>
      </c>
      <c r="E8" s="6">
        <v>3.6</v>
      </c>
      <c r="F8" s="7">
        <f t="shared" ref="F8:F13" si="2">C8*E8</f>
        <v>18000</v>
      </c>
      <c r="G8" s="8" t="s">
        <v>19</v>
      </c>
    </row>
    <row r="9" s="1" customFormat="1" ht="36" customHeight="1" spans="1:7">
      <c r="A9" s="6">
        <v>7</v>
      </c>
      <c r="B9" s="6" t="s">
        <v>20</v>
      </c>
      <c r="C9" s="6">
        <v>50000</v>
      </c>
      <c r="D9" s="6" t="s">
        <v>9</v>
      </c>
      <c r="E9" s="6">
        <v>4.4</v>
      </c>
      <c r="F9" s="7">
        <f t="shared" si="2"/>
        <v>220000</v>
      </c>
      <c r="G9" s="8" t="s">
        <v>21</v>
      </c>
    </row>
    <row r="10" s="1" customFormat="1" ht="36" customHeight="1" spans="1:7">
      <c r="A10" s="6">
        <v>8</v>
      </c>
      <c r="B10" s="6" t="s">
        <v>22</v>
      </c>
      <c r="C10" s="6">
        <v>400</v>
      </c>
      <c r="D10" s="6" t="s">
        <v>9</v>
      </c>
      <c r="E10" s="6">
        <v>8</v>
      </c>
      <c r="F10" s="7">
        <f t="shared" si="1"/>
        <v>3200</v>
      </c>
      <c r="G10" s="9" t="s">
        <v>23</v>
      </c>
    </row>
    <row r="11" s="1" customFormat="1" ht="36" customHeight="1" spans="1:7">
      <c r="A11" s="6">
        <v>9</v>
      </c>
      <c r="B11" s="6" t="s">
        <v>24</v>
      </c>
      <c r="C11" s="6">
        <v>100</v>
      </c>
      <c r="D11" s="6" t="s">
        <v>9</v>
      </c>
      <c r="E11" s="6">
        <v>190</v>
      </c>
      <c r="F11" s="7">
        <f t="shared" si="1"/>
        <v>19000</v>
      </c>
      <c r="G11" s="10" t="s">
        <v>25</v>
      </c>
    </row>
    <row r="12" s="1" customFormat="1" ht="36" customHeight="1" spans="1:7">
      <c r="A12" s="6">
        <v>10</v>
      </c>
      <c r="B12" s="6" t="s">
        <v>26</v>
      </c>
      <c r="C12" s="6">
        <v>350</v>
      </c>
      <c r="D12" s="6" t="s">
        <v>9</v>
      </c>
      <c r="E12" s="6">
        <v>12</v>
      </c>
      <c r="F12" s="7">
        <f t="shared" si="1"/>
        <v>4200</v>
      </c>
      <c r="G12" s="10" t="s">
        <v>27</v>
      </c>
    </row>
    <row r="13" s="1" customFormat="1" ht="36" customHeight="1" spans="1:7">
      <c r="A13" s="11">
        <v>11</v>
      </c>
      <c r="B13" s="11" t="s">
        <v>28</v>
      </c>
      <c r="C13" s="11">
        <v>37500</v>
      </c>
      <c r="D13" s="11" t="s">
        <v>29</v>
      </c>
      <c r="E13" s="11">
        <v>4.1</v>
      </c>
      <c r="F13" s="12">
        <f t="shared" si="2"/>
        <v>153750</v>
      </c>
      <c r="G13" s="13" t="s">
        <v>30</v>
      </c>
    </row>
    <row r="14" ht="24" customHeight="1" spans="1:7">
      <c r="A14" s="14" t="s">
        <v>31</v>
      </c>
      <c r="B14" s="15"/>
      <c r="C14" s="16"/>
      <c r="D14" s="16"/>
      <c r="E14" s="16"/>
      <c r="F14" s="17">
        <f>SUM(F3:F13)</f>
        <v>560770</v>
      </c>
      <c r="G14" s="18"/>
    </row>
  </sheetData>
  <mergeCells count="2">
    <mergeCell ref="A1:G1"/>
    <mergeCell ref="A14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2026-03-12T02:27:00Z</dcterms:created>
  <dcterms:modified xsi:type="dcterms:W3CDTF">2026-03-23T02:12:47Z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050C8CB8D9EB4CECA23EE79A4BDCBE71_13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